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FY 26-27/2.Open tenders/Mrinal Sir/PR_ 2300002047  V CROSS ARM 11KV &amp; 33KV/"/>
    </mc:Choice>
  </mc:AlternateContent>
  <xr:revisionPtr revIDLastSave="11" documentId="8_{1EEE54F1-B651-4E07-B8E6-3FBC94F8B26E}" xr6:coauthVersionLast="47" xr6:coauthVersionMax="47" xr10:uidLastSave="{E412363F-77EA-4A07-9383-CF34B10DB090}"/>
  <bookViews>
    <workbookView xWindow="-108" yWindow="-108" windowWidth="23256" windowHeight="12456" xr2:uid="{2B964CDE-489C-470F-BC46-2479E29255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" i="1" l="1"/>
  <c r="F4" i="1"/>
  <c r="G4" i="1" s="1"/>
  <c r="H4" i="1" s="1"/>
  <c r="E3" i="1"/>
  <c r="E4" i="1"/>
  <c r="E5" i="1"/>
  <c r="F5" i="1" s="1"/>
  <c r="G5" i="1" s="1"/>
  <c r="H5" i="1" s="1"/>
  <c r="E6" i="1"/>
  <c r="F6" i="1" s="1"/>
  <c r="G6" i="1" s="1"/>
  <c r="H6" i="1" s="1"/>
  <c r="E7" i="1"/>
  <c r="F7" i="1" s="1"/>
  <c r="G7" i="1" s="1"/>
  <c r="H7" i="1" s="1"/>
  <c r="E8" i="1"/>
  <c r="E9" i="1"/>
  <c r="E10" i="1"/>
  <c r="E11" i="1"/>
  <c r="E2" i="1"/>
  <c r="F11" i="1" l="1"/>
  <c r="G11" i="1" s="1"/>
  <c r="H11" i="1" s="1"/>
  <c r="F3" i="1"/>
  <c r="G3" i="1" s="1"/>
  <c r="H3" i="1" s="1"/>
  <c r="F10" i="1"/>
  <c r="G10" i="1" s="1"/>
  <c r="H10" i="1" s="1"/>
  <c r="F2" i="1"/>
  <c r="G2" i="1" s="1"/>
  <c r="H2" i="1" s="1"/>
  <c r="F9" i="1"/>
  <c r="G9" i="1" s="1"/>
  <c r="H9" i="1" s="1"/>
  <c r="F8" i="1"/>
  <c r="G8" i="1" s="1"/>
  <c r="H8" i="1" s="1"/>
</calcChain>
</file>

<file path=xl/sharedStrings.xml><?xml version="1.0" encoding="utf-8"?>
<sst xmlns="http://schemas.openxmlformats.org/spreadsheetml/2006/main" count="29" uniqueCount="20">
  <si>
    <t>Sl. No.</t>
  </si>
  <si>
    <t xml:space="preserve">Item Description </t>
  </si>
  <si>
    <t>UOM</t>
  </si>
  <si>
    <t>Qty</t>
  </si>
  <si>
    <t>EA</t>
  </si>
  <si>
    <t>Unit Rate 
(in Rs.)</t>
  </si>
  <si>
    <t>Applicable Taxes and Duties (in Rs.)</t>
  </si>
  <si>
    <t>All Inclusive 
Unit Rate (in Rs.)</t>
  </si>
  <si>
    <t>Total All Inclusive Value(Rs.)</t>
  </si>
  <si>
    <t>TOTAL ALL-INCLUSIVE VALUE  (RS.)</t>
  </si>
  <si>
    <t>Cross Arm HT V Shape For 11KV GI</t>
  </si>
  <si>
    <t>11kV GI V-Cross Arm For 9 MTR PSC Pole</t>
  </si>
  <si>
    <t>Black clamp GIF/11kv V cross arm</t>
  </si>
  <si>
    <t>Black clamp GI 11kv ‘V’ cross 9m PSC pole</t>
  </si>
  <si>
    <t>Clamp F type GI for 11kv</t>
  </si>
  <si>
    <t>11kv GI top bracket</t>
  </si>
  <si>
    <t>Cross arm HT V shaped 33kv GI</t>
  </si>
  <si>
    <t>Black clamp F/33kv V cross arm 50 X8 MM</t>
  </si>
  <si>
    <t>Clamp top 33kv F type (GI)</t>
  </si>
  <si>
    <t>Bracket 33KV top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</si>
</sst>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.000_ ;_ * \-#,##0.000_ ;_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242424"/>
      <name val="Calibri"/>
      <family val="2"/>
    </font>
    <font>
      <sz val="12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9618-C65E-4991-9069-ABD4B7C2713B}">
  <dimension ref="A1:H12"/>
  <sheetViews>
    <sheetView tabSelected="1" workbookViewId="0">
      <selection activeCell="H13" sqref="H13"/>
    </sheetView>
  </sheetViews>
  <sheetFormatPr defaultRowHeight="14.4" x14ac:dyDescent="0.3"/>
  <cols>
    <col min="1" max="1" width="21" customWidth="1"/>
    <col min="2" max="2" width="54.109375" customWidth="1"/>
    <col min="3" max="3" width="21.33203125" customWidth="1"/>
    <col min="4" max="4" width="46.21875" customWidth="1"/>
    <col min="8" max="8" width="21.5546875" customWidth="1"/>
  </cols>
  <sheetData>
    <row r="1" spans="1:8" ht="87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7" t="s">
        <v>5</v>
      </c>
      <c r="F1" s="7" t="s">
        <v>6</v>
      </c>
      <c r="G1" s="7" t="s">
        <v>7</v>
      </c>
      <c r="H1" s="7" t="s">
        <v>8</v>
      </c>
    </row>
    <row r="2" spans="1:8" ht="16.2" thickBot="1" x14ac:dyDescent="0.35">
      <c r="A2" s="3">
        <v>1</v>
      </c>
      <c r="B2" s="4" t="s">
        <v>10</v>
      </c>
      <c r="C2" s="5" t="s">
        <v>4</v>
      </c>
      <c r="D2" s="6">
        <v>7000</v>
      </c>
      <c r="E2" s="6">
        <f>0</f>
        <v>0</v>
      </c>
      <c r="F2" s="6">
        <f>E2*0.18</f>
        <v>0</v>
      </c>
      <c r="G2" s="6">
        <f>E2+F2</f>
        <v>0</v>
      </c>
      <c r="H2" s="6">
        <f>G2*D2</f>
        <v>0</v>
      </c>
    </row>
    <row r="3" spans="1:8" ht="16.2" thickBot="1" x14ac:dyDescent="0.35">
      <c r="A3" s="3">
        <v>2</v>
      </c>
      <c r="B3" s="4" t="s">
        <v>11</v>
      </c>
      <c r="C3" s="5" t="s">
        <v>4</v>
      </c>
      <c r="D3" s="6">
        <v>9000</v>
      </c>
      <c r="E3" s="6">
        <f>0</f>
        <v>0</v>
      </c>
      <c r="F3" s="6">
        <f t="shared" ref="F3:F11" si="0">E3*0.18</f>
        <v>0</v>
      </c>
      <c r="G3" s="6">
        <f t="shared" ref="G3:G11" si="1">E3+F3</f>
        <v>0</v>
      </c>
      <c r="H3" s="6">
        <f t="shared" ref="H3:H11" si="2">G3*D3</f>
        <v>0</v>
      </c>
    </row>
    <row r="4" spans="1:8" ht="16.2" thickBot="1" x14ac:dyDescent="0.35">
      <c r="A4" s="3">
        <v>3</v>
      </c>
      <c r="B4" s="4" t="s">
        <v>12</v>
      </c>
      <c r="C4" s="5" t="s">
        <v>4</v>
      </c>
      <c r="D4" s="6">
        <v>7000</v>
      </c>
      <c r="E4" s="6">
        <f>0</f>
        <v>0</v>
      </c>
      <c r="F4" s="6">
        <f t="shared" si="0"/>
        <v>0</v>
      </c>
      <c r="G4" s="6">
        <f t="shared" si="1"/>
        <v>0</v>
      </c>
      <c r="H4" s="6">
        <f t="shared" si="2"/>
        <v>0</v>
      </c>
    </row>
    <row r="5" spans="1:8" ht="16.2" thickBot="1" x14ac:dyDescent="0.35">
      <c r="A5" s="3">
        <v>4</v>
      </c>
      <c r="B5" s="4" t="s">
        <v>13</v>
      </c>
      <c r="C5" s="5" t="s">
        <v>4</v>
      </c>
      <c r="D5" s="6">
        <v>10000</v>
      </c>
      <c r="E5" s="6">
        <f>0</f>
        <v>0</v>
      </c>
      <c r="F5" s="6">
        <f t="shared" si="0"/>
        <v>0</v>
      </c>
      <c r="G5" s="6">
        <f t="shared" si="1"/>
        <v>0</v>
      </c>
      <c r="H5" s="6">
        <f t="shared" si="2"/>
        <v>0</v>
      </c>
    </row>
    <row r="6" spans="1:8" ht="16.2" thickBot="1" x14ac:dyDescent="0.35">
      <c r="A6" s="3">
        <v>5</v>
      </c>
      <c r="B6" s="4" t="s">
        <v>14</v>
      </c>
      <c r="C6" s="5" t="s">
        <v>4</v>
      </c>
      <c r="D6" s="6">
        <v>17000</v>
      </c>
      <c r="E6" s="6">
        <f>0</f>
        <v>0</v>
      </c>
      <c r="F6" s="6">
        <f t="shared" si="0"/>
        <v>0</v>
      </c>
      <c r="G6" s="6">
        <f t="shared" si="1"/>
        <v>0</v>
      </c>
      <c r="H6" s="6">
        <f t="shared" si="2"/>
        <v>0</v>
      </c>
    </row>
    <row r="7" spans="1:8" ht="16.2" thickBot="1" x14ac:dyDescent="0.35">
      <c r="A7" s="3">
        <v>6</v>
      </c>
      <c r="B7" s="4" t="s">
        <v>15</v>
      </c>
      <c r="C7" s="5" t="s">
        <v>4</v>
      </c>
      <c r="D7" s="5">
        <v>4000</v>
      </c>
      <c r="E7" s="6">
        <f>0</f>
        <v>0</v>
      </c>
      <c r="F7" s="6">
        <f t="shared" si="0"/>
        <v>0</v>
      </c>
      <c r="G7" s="6">
        <f t="shared" si="1"/>
        <v>0</v>
      </c>
      <c r="H7" s="6">
        <f t="shared" si="2"/>
        <v>0</v>
      </c>
    </row>
    <row r="8" spans="1:8" ht="16.2" thickBot="1" x14ac:dyDescent="0.35">
      <c r="A8" s="3">
        <v>7</v>
      </c>
      <c r="B8" s="4" t="s">
        <v>16</v>
      </c>
      <c r="C8" s="5" t="s">
        <v>4</v>
      </c>
      <c r="D8" s="5">
        <v>7500</v>
      </c>
      <c r="E8" s="6">
        <f>0</f>
        <v>0</v>
      </c>
      <c r="F8" s="6">
        <f t="shared" si="0"/>
        <v>0</v>
      </c>
      <c r="G8" s="6">
        <f t="shared" si="1"/>
        <v>0</v>
      </c>
      <c r="H8" s="6">
        <f t="shared" si="2"/>
        <v>0</v>
      </c>
    </row>
    <row r="9" spans="1:8" ht="16.2" thickBot="1" x14ac:dyDescent="0.35">
      <c r="A9" s="3">
        <v>8</v>
      </c>
      <c r="B9" s="4" t="s">
        <v>17</v>
      </c>
      <c r="C9" s="5" t="s">
        <v>4</v>
      </c>
      <c r="D9" s="5">
        <v>9000</v>
      </c>
      <c r="E9" s="6">
        <f>0</f>
        <v>0</v>
      </c>
      <c r="F9" s="6">
        <f t="shared" si="0"/>
        <v>0</v>
      </c>
      <c r="G9" s="6">
        <f t="shared" si="1"/>
        <v>0</v>
      </c>
      <c r="H9" s="6">
        <f t="shared" si="2"/>
        <v>0</v>
      </c>
    </row>
    <row r="10" spans="1:8" ht="16.2" thickBot="1" x14ac:dyDescent="0.35">
      <c r="A10" s="3">
        <v>9</v>
      </c>
      <c r="B10" s="4" t="s">
        <v>18</v>
      </c>
      <c r="C10" s="5" t="s">
        <v>4</v>
      </c>
      <c r="D10" s="5">
        <v>9000</v>
      </c>
      <c r="E10" s="6">
        <f>0</f>
        <v>0</v>
      </c>
      <c r="F10" s="6">
        <f t="shared" si="0"/>
        <v>0</v>
      </c>
      <c r="G10" s="6">
        <f t="shared" si="1"/>
        <v>0</v>
      </c>
      <c r="H10" s="6">
        <f t="shared" si="2"/>
        <v>0</v>
      </c>
    </row>
    <row r="11" spans="1:8" ht="16.2" thickBot="1" x14ac:dyDescent="0.35">
      <c r="A11" s="3">
        <v>10</v>
      </c>
      <c r="B11" s="4" t="s">
        <v>19</v>
      </c>
      <c r="C11" s="5" t="s">
        <v>4</v>
      </c>
      <c r="D11" s="5">
        <v>4000</v>
      </c>
      <c r="E11" s="6">
        <f>0</f>
        <v>0</v>
      </c>
      <c r="F11" s="6">
        <f t="shared" si="0"/>
        <v>0</v>
      </c>
      <c r="G11" s="6">
        <f t="shared" si="1"/>
        <v>0</v>
      </c>
      <c r="H11" s="6">
        <f t="shared" si="2"/>
        <v>0</v>
      </c>
    </row>
    <row r="12" spans="1:8" ht="16.2" thickBot="1" x14ac:dyDescent="0.35">
      <c r="A12" s="4"/>
      <c r="B12" s="4" t="s">
        <v>9</v>
      </c>
      <c r="C12" s="4"/>
      <c r="D12" s="4"/>
      <c r="E12" s="4"/>
      <c r="F12" s="4"/>
      <c r="G12" s="4"/>
      <c r="H12" s="8">
        <f>SUM(H2:H11)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Prashanti Garnaik</dc:creator>
  <cp:lastModifiedBy>Prashanti Garnaik</cp:lastModifiedBy>
  <dcterms:created xsi:type="dcterms:W3CDTF">2026-07-17T07:19:41Z</dcterms:created>
  <dcterms:modified xsi:type="dcterms:W3CDTF">2026-07-17T07:32:59Z</dcterms:modified>
</cp:coreProperties>
</file>